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Уточнение РЗПР" sheetId="4" r:id="rId1"/>
  </sheets>
  <definedNames>
    <definedName name="_xlnm.Print_Area" localSheetId="0">'Уточнение РЗПР'!$A$1:$G$23</definedName>
  </definedNames>
  <calcPr calcId="144525"/>
</workbook>
</file>

<file path=xl/calcChain.xml><?xml version="1.0" encoding="utf-8"?>
<calcChain xmlns="http://schemas.openxmlformats.org/spreadsheetml/2006/main">
  <c r="B19" i="4" l="1"/>
  <c r="B20" i="4" l="1"/>
  <c r="B21" i="4"/>
  <c r="B22" i="4"/>
  <c r="E14" i="4"/>
  <c r="B18" i="4"/>
  <c r="B17" i="4" l="1"/>
  <c r="G7" i="4" l="1"/>
  <c r="B16" i="4" l="1"/>
  <c r="B15" i="4"/>
  <c r="H14" i="4"/>
  <c r="F14" i="4"/>
  <c r="D14" i="4"/>
  <c r="C14" i="4"/>
  <c r="B13" i="4"/>
  <c r="B12" i="4"/>
  <c r="B11" i="4"/>
  <c r="G10" i="4"/>
  <c r="B10" i="4" s="1"/>
  <c r="B9" i="4"/>
  <c r="B8" i="4"/>
  <c r="H7" i="4"/>
  <c r="H6" i="4" s="1"/>
  <c r="F7" i="4"/>
  <c r="F6" i="4" s="1"/>
  <c r="E7" i="4"/>
  <c r="E6" i="4" s="1"/>
  <c r="E5" i="4" s="1"/>
  <c r="D7" i="4"/>
  <c r="D6" i="4" s="1"/>
  <c r="C7" i="4"/>
  <c r="C6" i="4" s="1"/>
  <c r="H5" i="4" l="1"/>
  <c r="G6" i="4"/>
  <c r="C23" i="4"/>
  <c r="D5" i="4"/>
  <c r="B7" i="4"/>
  <c r="C5" i="4"/>
  <c r="B14" i="4"/>
  <c r="F5" i="4"/>
  <c r="F23" i="4"/>
  <c r="E23" i="4"/>
  <c r="D23" i="4"/>
  <c r="H23" i="4"/>
  <c r="B6" i="4"/>
  <c r="B5" i="4" l="1"/>
  <c r="B23" i="4"/>
</calcChain>
</file>

<file path=xl/sharedStrings.xml><?xml version="1.0" encoding="utf-8"?>
<sst xmlns="http://schemas.openxmlformats.org/spreadsheetml/2006/main" count="26" uniqueCount="22">
  <si>
    <t>Уточнение бюджета по разделам, подразделам администрации муниципального образования "Сельское поселение Капустиноярский сельсовет Ахтубинского муниципального района Астраханской области"</t>
  </si>
  <si>
    <t>Направление расходов</t>
  </si>
  <si>
    <t>Уточнение бюджета</t>
  </si>
  <si>
    <t>в т.ч.:</t>
  </si>
  <si>
    <t>СПРАВОЧНО:</t>
  </si>
  <si>
    <t xml:space="preserve">Уточнение доходной части </t>
  </si>
  <si>
    <t xml:space="preserve">Возврат остатков </t>
  </si>
  <si>
    <t>Внесение изменений в сводную роспись (по распоряжениям МО)</t>
  </si>
  <si>
    <t>за счет   перемещения</t>
  </si>
  <si>
    <t>за счет зарезервированных средств</t>
  </si>
  <si>
    <t>ВСЕГО:</t>
  </si>
  <si>
    <t>0104</t>
  </si>
  <si>
    <t>Фонд оплаты труда</t>
  </si>
  <si>
    <t>0102</t>
  </si>
  <si>
    <t>Прочие расходы</t>
  </si>
  <si>
    <t>0503</t>
  </si>
  <si>
    <t>0106</t>
  </si>
  <si>
    <t>Итого к отражению в расходах:</t>
  </si>
  <si>
    <t>За счет остатка на 01.01.2025</t>
  </si>
  <si>
    <t>0111</t>
  </si>
  <si>
    <t>За счет остатка средств на 01.01.2026 г.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</si>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</sst>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"/>
    <numFmt numFmtId="166" formatCode="#,##0.0000"/>
    <numFmt numFmtId="167" formatCode="#,##0.0"/>
  </numFmts>
  <fonts count="11" x14ac:knownFonts="1">
    <font>
      <sz val="11"/>
      <color theme="1"/>
      <name val="Calibri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NumberFormat="1" applyFont="1"/>
    <xf numFmtId="0" fontId="1" fillId="0" borderId="0" xfId="0" applyNumberFormat="1" applyFont="1"/>
    <xf numFmtId="0" fontId="1" fillId="2" borderId="0" xfId="0" applyNumberFormat="1" applyFont="1" applyFill="1"/>
    <xf numFmtId="0" fontId="3" fillId="0" borderId="6" xfId="0" applyNumberFormat="1" applyFont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7" fontId="3" fillId="4" borderId="4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1" fillId="0" borderId="4" xfId="0" applyNumberFormat="1" applyFont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7" fontId="1" fillId="2" borderId="8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3" fillId="4" borderId="5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6" fontId="3" fillId="4" borderId="4" xfId="0" applyNumberFormat="1" applyFont="1" applyFill="1" applyBorder="1" applyAlignment="1">
      <alignment horizontal="center" vertical="center"/>
    </xf>
    <xf numFmtId="167" fontId="6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vertical="center"/>
    </xf>
    <xf numFmtId="0" fontId="4" fillId="2" borderId="14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3" fillId="4" borderId="1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/>
    </xf>
    <xf numFmtId="166" fontId="3" fillId="4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/>
    <xf numFmtId="166" fontId="1" fillId="0" borderId="0" xfId="0" applyNumberFormat="1" applyFont="1" applyBorder="1"/>
    <xf numFmtId="167" fontId="5" fillId="2" borderId="7" xfId="0" applyNumberFormat="1" applyFont="1" applyFill="1" applyBorder="1" applyAlignment="1">
      <alignment horizontal="center" vertical="center" wrapText="1"/>
    </xf>
    <xf numFmtId="167" fontId="3" fillId="4" borderId="7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/>
    </xf>
    <xf numFmtId="167" fontId="3" fillId="4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zoomScaleSheetLayoutView="90" workbookViewId="0">
      <selection activeCell="F5" sqref="F1:J1048576"/>
    </sheetView>
  </sheetViews>
  <sheetFormatPr defaultColWidth="9.140625" defaultRowHeight="23.25" x14ac:dyDescent="0.35"/>
  <cols>
    <col min="1" max="1" width="43.7109375" style="1" customWidth="1"/>
    <col min="2" max="2" width="23.5703125" style="2" customWidth="1"/>
    <col min="3" max="3" width="25.42578125" style="2" hidden="1" customWidth="1"/>
    <col min="4" max="4" width="22.85546875" style="1" customWidth="1"/>
    <col min="5" max="5" width="19.85546875" style="2" customWidth="1"/>
    <col min="6" max="6" width="15.140625" style="2" hidden="1" customWidth="1"/>
    <col min="7" max="7" width="33" style="1" hidden="1" customWidth="1"/>
    <col min="8" max="8" width="8.140625" style="1" hidden="1" customWidth="1"/>
    <col min="9" max="9" width="2" style="56" hidden="1" customWidth="1"/>
    <col min="10" max="10" width="0" style="1" hidden="1" customWidth="1"/>
    <col min="11" max="16384" width="9.140625" style="1"/>
  </cols>
  <sheetData>
    <row r="1" spans="1:9" ht="91.5" customHeight="1" x14ac:dyDescent="0.35">
      <c r="A1" s="63" t="s">
        <v>0</v>
      </c>
      <c r="B1" s="63"/>
      <c r="C1" s="63"/>
      <c r="D1" s="63"/>
      <c r="E1" s="63"/>
      <c r="F1" s="63"/>
      <c r="G1" s="63"/>
    </row>
    <row r="2" spans="1:9" ht="31.7" customHeight="1" x14ac:dyDescent="0.35">
      <c r="A2" s="64" t="s">
        <v>1</v>
      </c>
      <c r="B2" s="67" t="s">
        <v>2</v>
      </c>
      <c r="C2" s="68" t="s">
        <v>3</v>
      </c>
      <c r="D2" s="69"/>
      <c r="E2" s="69"/>
      <c r="F2" s="70"/>
      <c r="G2" s="13" t="s">
        <v>4</v>
      </c>
      <c r="H2" s="49"/>
    </row>
    <row r="3" spans="1:9" ht="71.25" customHeight="1" x14ac:dyDescent="0.35">
      <c r="A3" s="65"/>
      <c r="B3" s="67"/>
      <c r="C3" s="40" t="s">
        <v>18</v>
      </c>
      <c r="D3" s="71" t="s">
        <v>20</v>
      </c>
      <c r="E3" s="73" t="s">
        <v>5</v>
      </c>
      <c r="F3" s="75" t="s">
        <v>6</v>
      </c>
      <c r="G3" s="12" t="s">
        <v>7</v>
      </c>
      <c r="H3" s="50"/>
    </row>
    <row r="4" spans="1:9" ht="36" customHeight="1" x14ac:dyDescent="0.35">
      <c r="A4" s="66"/>
      <c r="B4" s="67"/>
      <c r="C4" s="41"/>
      <c r="D4" s="72"/>
      <c r="E4" s="74"/>
      <c r="F4" s="76"/>
      <c r="G4" s="43" t="s">
        <v>8</v>
      </c>
      <c r="H4" s="51" t="s">
        <v>9</v>
      </c>
    </row>
    <row r="5" spans="1:9" ht="32.25" customHeight="1" x14ac:dyDescent="0.35">
      <c r="A5" s="3" t="s">
        <v>10</v>
      </c>
      <c r="B5" s="42">
        <f>C5+D5+E5+F5</f>
        <v>628.40000000000009</v>
      </c>
      <c r="C5" s="21">
        <f>C6+C14</f>
        <v>0</v>
      </c>
      <c r="D5" s="21">
        <f>D6+D14</f>
        <v>576.70000000000005</v>
      </c>
      <c r="E5" s="21">
        <f>E6+E14</f>
        <v>51.7</v>
      </c>
      <c r="F5" s="44">
        <f>F6+F14</f>
        <v>0</v>
      </c>
      <c r="G5" s="58"/>
      <c r="H5" s="52">
        <f>+H6+H14</f>
        <v>0</v>
      </c>
    </row>
    <row r="6" spans="1:9" ht="28.5" hidden="1" customHeight="1" x14ac:dyDescent="0.35">
      <c r="A6" s="4" t="s">
        <v>12</v>
      </c>
      <c r="B6" s="30">
        <f>C6+D6+E6+F6+G6</f>
        <v>0</v>
      </c>
      <c r="C6" s="22">
        <f>C7</f>
        <v>0</v>
      </c>
      <c r="D6" s="22">
        <f t="shared" ref="D6:F6" si="0">D7</f>
        <v>0</v>
      </c>
      <c r="E6" s="22">
        <f t="shared" si="0"/>
        <v>0</v>
      </c>
      <c r="F6" s="45">
        <f t="shared" si="0"/>
        <v>0</v>
      </c>
      <c r="G6" s="59">
        <f>G7+G10</f>
        <v>0</v>
      </c>
      <c r="H6" s="53">
        <f>H7</f>
        <v>0</v>
      </c>
    </row>
    <row r="7" spans="1:9" ht="139.69999999999999" hidden="1" customHeight="1" x14ac:dyDescent="0.35">
      <c r="A7" s="5"/>
      <c r="B7" s="30">
        <f>C7+D7+E7+F7+G7+H7</f>
        <v>0</v>
      </c>
      <c r="C7" s="23">
        <f t="shared" ref="C7:H7" si="1">SUM(C8:C13)</f>
        <v>0</v>
      </c>
      <c r="D7" s="23">
        <f t="shared" si="1"/>
        <v>0</v>
      </c>
      <c r="E7" s="23">
        <f t="shared" si="1"/>
        <v>0</v>
      </c>
      <c r="F7" s="11">
        <f t="shared" si="1"/>
        <v>0</v>
      </c>
      <c r="G7" s="60">
        <f>SUM(G8:G9)</f>
        <v>0</v>
      </c>
      <c r="H7" s="19">
        <f t="shared" si="1"/>
        <v>0</v>
      </c>
    </row>
    <row r="8" spans="1:9" ht="22.7" hidden="1" customHeight="1" x14ac:dyDescent="0.35">
      <c r="A8" s="6" t="s">
        <v>13</v>
      </c>
      <c r="B8" s="30">
        <f>C8+D8+E8+F8+G8</f>
        <v>0</v>
      </c>
      <c r="C8" s="24"/>
      <c r="D8" s="31"/>
      <c r="E8" s="28"/>
      <c r="F8" s="7"/>
      <c r="G8" s="47"/>
      <c r="H8" s="54"/>
    </row>
    <row r="9" spans="1:9" ht="24.75" hidden="1" customHeight="1" x14ac:dyDescent="0.35">
      <c r="A9" s="6" t="s">
        <v>11</v>
      </c>
      <c r="B9" s="30">
        <f>C9+D9+E9+F9+G9</f>
        <v>0</v>
      </c>
      <c r="C9" s="24"/>
      <c r="D9" s="32"/>
      <c r="E9" s="28"/>
      <c r="F9" s="7"/>
      <c r="G9" s="47"/>
      <c r="H9" s="54"/>
    </row>
    <row r="10" spans="1:9" ht="115.5" hidden="1" customHeight="1" x14ac:dyDescent="0.35">
      <c r="A10" s="17"/>
      <c r="B10" s="30">
        <f>C10+D10+E10+F10+G10</f>
        <v>0</v>
      </c>
      <c r="C10" s="24"/>
      <c r="D10" s="32"/>
      <c r="E10" s="28"/>
      <c r="F10" s="7"/>
      <c r="G10" s="61">
        <f>G11</f>
        <v>0</v>
      </c>
      <c r="H10" s="54"/>
    </row>
    <row r="11" spans="1:9" ht="27.95" hidden="1" customHeight="1" x14ac:dyDescent="0.35">
      <c r="A11" s="6" t="s">
        <v>11</v>
      </c>
      <c r="B11" s="30">
        <f>C11+D11+E11+F11+G11</f>
        <v>0</v>
      </c>
      <c r="C11" s="24"/>
      <c r="D11" s="32"/>
      <c r="E11" s="28"/>
      <c r="F11" s="7"/>
      <c r="G11" s="47"/>
      <c r="H11" s="54"/>
    </row>
    <row r="12" spans="1:9" ht="22.7" hidden="1" customHeight="1" x14ac:dyDescent="0.35">
      <c r="A12" s="6"/>
      <c r="B12" s="30">
        <f>C12+D12+E12+F12</f>
        <v>0</v>
      </c>
      <c r="C12" s="24"/>
      <c r="D12" s="32"/>
      <c r="E12" s="28"/>
      <c r="F12" s="7"/>
      <c r="G12" s="61"/>
      <c r="H12" s="54"/>
    </row>
    <row r="13" spans="1:9" ht="27" hidden="1" customHeight="1" x14ac:dyDescent="0.35">
      <c r="A13" s="6"/>
      <c r="B13" s="30">
        <f>C13+D13+E13+F13</f>
        <v>0</v>
      </c>
      <c r="C13" s="24"/>
      <c r="D13" s="32"/>
      <c r="E13" s="28"/>
      <c r="F13" s="7"/>
      <c r="G13" s="61"/>
      <c r="H13" s="54"/>
    </row>
    <row r="14" spans="1:9" x14ac:dyDescent="0.35">
      <c r="A14" s="4" t="s">
        <v>14</v>
      </c>
      <c r="B14" s="30">
        <f>C14+D14+E14+F14</f>
        <v>628.40000000000009</v>
      </c>
      <c r="C14" s="25">
        <f>SUM(C15:C21)</f>
        <v>0</v>
      </c>
      <c r="D14" s="25">
        <f>SUM(D15:D21)</f>
        <v>576.70000000000005</v>
      </c>
      <c r="E14" s="25">
        <f>SUM(E15:E22)</f>
        <v>51.7</v>
      </c>
      <c r="F14" s="46">
        <f>SUM(F15:F21)</f>
        <v>0</v>
      </c>
      <c r="G14" s="62"/>
      <c r="H14" s="55">
        <f>SUM(H15:H21)</f>
        <v>0</v>
      </c>
      <c r="I14" s="57"/>
    </row>
    <row r="15" spans="1:9" ht="24.75" hidden="1" customHeight="1" x14ac:dyDescent="0.35">
      <c r="A15" s="6" t="s">
        <v>11</v>
      </c>
      <c r="B15" s="30">
        <f>C15+D15+E15+F15</f>
        <v>0</v>
      </c>
      <c r="C15" s="26"/>
      <c r="D15" s="33"/>
      <c r="E15" s="28"/>
      <c r="F15" s="7"/>
      <c r="G15" s="15"/>
      <c r="H15" s="35"/>
    </row>
    <row r="16" spans="1:9" ht="24.75" hidden="1" customHeight="1" x14ac:dyDescent="0.35">
      <c r="A16" s="6" t="s">
        <v>13</v>
      </c>
      <c r="B16" s="30">
        <f>C16+D16+E16+F16</f>
        <v>0</v>
      </c>
      <c r="C16" s="26"/>
      <c r="D16" s="34"/>
      <c r="E16" s="28"/>
      <c r="F16" s="7"/>
      <c r="G16" s="16"/>
      <c r="H16" s="35"/>
    </row>
    <row r="17" spans="1:8" ht="24.75" hidden="1" customHeight="1" x14ac:dyDescent="0.35">
      <c r="A17" s="6" t="s">
        <v>11</v>
      </c>
      <c r="B17" s="30">
        <f t="shared" ref="B17:B23" si="2">C17+D17+E17+F17+G17</f>
        <v>0</v>
      </c>
      <c r="C17" s="26">
        <v>0</v>
      </c>
      <c r="D17" s="34">
        <v>0</v>
      </c>
      <c r="E17" s="28">
        <v>0</v>
      </c>
      <c r="F17" s="7"/>
      <c r="G17" s="47"/>
      <c r="H17" s="35"/>
    </row>
    <row r="18" spans="1:8" ht="24.75" hidden="1" customHeight="1" x14ac:dyDescent="0.35">
      <c r="A18" s="6" t="s">
        <v>21</v>
      </c>
      <c r="B18" s="30">
        <f t="shared" si="2"/>
        <v>0</v>
      </c>
      <c r="C18" s="26">
        <v>0</v>
      </c>
      <c r="D18" s="34">
        <v>0</v>
      </c>
      <c r="E18" s="38">
        <v>0</v>
      </c>
      <c r="F18" s="36"/>
      <c r="G18" s="47"/>
      <c r="H18" s="35"/>
    </row>
    <row r="19" spans="1:8" ht="24.75" customHeight="1" x14ac:dyDescent="0.35">
      <c r="A19" s="6" t="s">
        <v>15</v>
      </c>
      <c r="B19" s="30">
        <f>C19+D19+E19+F19+G19</f>
        <v>628.40000000000009</v>
      </c>
      <c r="C19" s="26">
        <v>0</v>
      </c>
      <c r="D19" s="34">
        <v>576.70000000000005</v>
      </c>
      <c r="E19" s="28">
        <v>51.7</v>
      </c>
      <c r="F19" s="7"/>
      <c r="G19" s="47"/>
      <c r="H19" s="35"/>
    </row>
    <row r="20" spans="1:8" ht="26.25" hidden="1" customHeight="1" x14ac:dyDescent="0.35">
      <c r="A20" s="6" t="s">
        <v>16</v>
      </c>
      <c r="B20" s="30">
        <f t="shared" si="2"/>
        <v>0</v>
      </c>
      <c r="C20" s="26">
        <v>0</v>
      </c>
      <c r="D20" s="34">
        <v>0</v>
      </c>
      <c r="E20" s="29"/>
      <c r="F20" s="7"/>
      <c r="G20" s="47"/>
      <c r="H20" s="35"/>
    </row>
    <row r="21" spans="1:8" ht="24.75" hidden="1" customHeight="1" x14ac:dyDescent="0.35">
      <c r="A21" s="6"/>
      <c r="B21" s="30">
        <f t="shared" si="2"/>
        <v>0</v>
      </c>
      <c r="C21" s="26">
        <v>0</v>
      </c>
      <c r="D21" s="34">
        <v>0</v>
      </c>
      <c r="E21" s="37"/>
      <c r="F21" s="7"/>
      <c r="G21" s="48"/>
      <c r="H21" s="35"/>
    </row>
    <row r="22" spans="1:8" ht="24.75" hidden="1" customHeight="1" x14ac:dyDescent="0.35">
      <c r="A22" s="6" t="s">
        <v>19</v>
      </c>
      <c r="B22" s="30">
        <f t="shared" si="2"/>
        <v>0</v>
      </c>
      <c r="C22" s="26">
        <v>0</v>
      </c>
      <c r="D22" s="34">
        <v>0</v>
      </c>
      <c r="E22" s="38">
        <v>0</v>
      </c>
      <c r="F22" s="36"/>
      <c r="G22" s="48"/>
      <c r="H22" s="35"/>
    </row>
    <row r="23" spans="1:8" ht="48" customHeight="1" x14ac:dyDescent="0.35">
      <c r="A23" s="20" t="s">
        <v>17</v>
      </c>
      <c r="B23" s="30">
        <f t="shared" si="2"/>
        <v>628.40000000000009</v>
      </c>
      <c r="C23" s="27">
        <f>+C6+C14</f>
        <v>0</v>
      </c>
      <c r="D23" s="27">
        <f>+D6+D14</f>
        <v>576.70000000000005</v>
      </c>
      <c r="E23" s="39">
        <f t="shared" ref="E23:F23" si="3">+E6+E14</f>
        <v>51.7</v>
      </c>
      <c r="F23" s="8">
        <f t="shared" si="3"/>
        <v>0</v>
      </c>
      <c r="G23" s="62"/>
      <c r="H23" s="14" t="e">
        <f>#REF!+H6+H14</f>
        <v>#REF!</v>
      </c>
    </row>
    <row r="24" spans="1:8" x14ac:dyDescent="0.35">
      <c r="B24" s="18"/>
      <c r="C24" s="9"/>
      <c r="D24" s="10"/>
      <c r="E24" s="9"/>
      <c r="F24" s="9"/>
      <c r="H24" s="10"/>
    </row>
  </sheetData>
  <mergeCells count="7">
    <mergeCell ref="A1:G1"/>
    <mergeCell ref="A2:A4"/>
    <mergeCell ref="B2:B4"/>
    <mergeCell ref="C2:F2"/>
    <mergeCell ref="D3:D4"/>
    <mergeCell ref="E3:E4"/>
    <mergeCell ref="F3:F4"/>
  </mergeCells>
  <pageMargins left="0.62992125984251968" right="0.11811023622047245" top="0.6692913385826772" bottom="0" header="0" footer="0"/>
  <pageSetup paperSize="9" scale="63" orientation="portrait" r:id="rId1"/>
  <colBreaks count="1" manualBreakCount="1">
    <brk id="9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Уточнение РЗПР</vt:lpstr>
      <vt:lpstr>'Уточнение РЗПР'!Область_печати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cp:lastPrinted>2026-05-14T06:35:17Z</cp:lastPrinted>
  <dcterms:modified xsi:type="dcterms:W3CDTF">2026-05-14T12:42:19Z</dcterms:modified>
</cp:coreProperties>
</file>